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oyoSubtecnica2\Desktop\EMA\CENFER\"/>
    </mc:Choice>
  </mc:AlternateContent>
  <bookViews>
    <workbookView xWindow="0" yWindow="0" windowWidth="21600" windowHeight="9630" tabRatio="935" activeTab="1"/>
  </bookViews>
  <sheets>
    <sheet name="Ficha Cenfer" sheetId="1" r:id="rId1"/>
    <sheet name="Ejemplo" sheetId="3" r:id="rId2"/>
    <sheet name="Burger" sheetId="7" state="hidden" r:id="rId3"/>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3" l="1"/>
  <c r="E19" i="3"/>
  <c r="E16" i="3"/>
  <c r="E17" i="3"/>
  <c r="E17" i="7" l="1"/>
  <c r="E16" i="7"/>
  <c r="E15" i="7"/>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comments2.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sharedStrings.xml><?xml version="1.0" encoding="utf-8"?>
<sst xmlns="http://schemas.openxmlformats.org/spreadsheetml/2006/main" count="344" uniqueCount="311">
  <si>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</si>
  <si>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</si>
  <si>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</si>
  <si>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</si>
  <si>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</si>
  <si>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</si>
  <si>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</si>
  <si>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</si>
  <si>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</si>
  <si>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</si>
  <si>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</si>
  <si>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</si>
  <si>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</si>
  <si>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</si>
  <si>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</si>
  <si>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</si>
  <si>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</si>
  <si>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</si>
  <si>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</si>
  <si>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</si>
  <si>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</si>
  <si>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</si>
  <si>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</si>
  <si>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</si>
  <si>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</si>
  <si>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</si>
  <si>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</si>
  <si>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</si>
  <si>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</si>
  <si>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</si>
  <si>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</si>
  <si>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</si>
  <si>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</si>
  <si>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</si>
  <si>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</si>
  <si>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</si>
  <si>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</si>
  <si>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</si>
  <si>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</si>
  <si>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</si>
  <si>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</si>
  <si>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</si>
  <si>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</si>
  <si>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</si>
  <si>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</si>
  <si>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</si>
  <si>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</si>
  <si>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</si>
  <si>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</si>
  <si>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</si>
  <si>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</si>
  <si>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</si>
  <si>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</si>
  <si>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</si>
  <si>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</si>
  <si>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</si>
  <si>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</si>
  <si>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</si>
  <si>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</si>
  <si>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</si>
  <si>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</si>
  <si>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</si>
  <si>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</si>
  <si>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</si>
  <si>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</si>
  <si>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</si>
  <si>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</si>
  <si>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</si>
  <si>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</si>
  <si>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</si>
  <si>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</si>
  <si>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</si>
  <si>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</si>
  <si>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</si>
  <si>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</si>
  <si>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</si>
  <si>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</si>
  <si>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</si>
  <si>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</si>
  <si>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</si>
  <si>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</si>
  <si>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</si>
  <si>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</si>
  <si>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</si>
  <si>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</si>
  <si>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</si>
  <si>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</si>
  <si>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</si>
  <si>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</si>
  <si>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</si>
  <si>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</si>
  <si>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</si>
  <si>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</si>
  <si>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</si>
  <si>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</si>
  <si>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</si>
  <si>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</si>
  <si>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</si>
  <si>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</si>
  <si>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</si>
  <si>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</si>
  <si>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</si>
  <si>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</si>
  <si>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</si>
  <si>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</si>
  <si>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</si>
  <si>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</si>
  <si>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</si>
  <si>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</si>
  <si>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</si>
  <si>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</si>
  <si>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</si>
  <si>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</si>
  <si>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</si>
  <si>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</si>
  <si>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</si>
  <si>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</si>
  <si>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</si>
  <si>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</si>
  <si>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</si>
  <si>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</si>
  <si>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</si>
  <si>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</si>
  <si>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</si>
  <si>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</si>
  <si>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</si>
  <si>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</si>
  <si>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</si>
  <si>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</si>
  <si>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</si>
  <si>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</si>
  <si>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</si>
  <si>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</si>
  <si>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</si>
  <si>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</si>
  <si>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</si>
  <si>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</si>
  <si>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</si>
  <si>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</si>
  <si>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</si>
  <si>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</si>
  <si>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</si>
  <si>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</si>
  <si>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</si>
  <si>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</si>
  <si>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</si>
  <si>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</si>
  <si>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</si>
  <si>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</si>
  <si>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</si>
  <si>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</si>
  <si>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</si>
  <si>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</si>
  <si>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</si>
  <si>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</si>
  <si>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</si>
  <si>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</si>
  <si>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</si>
  <si>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</si>
  <si>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</si>
  <si>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</si>
  <si>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</si>
  <si>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</si>
  <si>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</si>
  <si>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</si>
  <si>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</si>
  <si>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</si>
  <si>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</si>
  <si>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</si>
  <si>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</si>
  <si>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</si>
  <si>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</si>
  <si>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</si>
  <si>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</si>
  <si>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</si>
  <si>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</si>
  <si>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</si>
  <si>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</si>
  <si>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</si>
  <si>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</si>
  <si>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</si>
  <si>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</si>
  <si>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</si>
  <si>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</si>
  <si>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</si>
  <si>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</si>
  <si>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</si>
  <si>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</si>
  <si>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</si>
  <si>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</si>
  <si>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</si>
  <si>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</si>
  <si>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</si>
  <si>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</si>
  <si>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</si>
  <si>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</si>
  <si>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</si>
  <si>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</si>
  <si>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</si>
  <si>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</si>
  <si>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</si>
  <si>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</si>
  <si>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</si>
  <si>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</si>
  <si>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</si>
  <si>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</si>
  <si>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</si>
  <si>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</si>
  <si>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</si>
  <si>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</si>
  <si>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</si>
  <si>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</si>
  <si>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</si>
  <si>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</si>
  <si>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</si>
  <si>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</si>
  <si>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</si>
  <si>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</si>
  <si>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</si>
  <si>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</si>
  <si>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</si>
  <si>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</si>
  <si>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</si>
  <si>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</si>
  <si>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</si>
  <si>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</si>
  <si>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</si>
  <si>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</si>
  <si>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</si>
  <si>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</si>
  <si>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</si>
  <si>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</si>
  <si>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</si>
  <si>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</si>
  <si>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</si>
  <si>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</si>
  <si>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</si>
  <si>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</si>
  <si>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</si>
  <si>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</si>
  <si>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</si>
  <si>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</si>
  <si>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</si>
  <si>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</si>
  <si>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</si>
  <si>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</si>
  <si>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</si>
  <si>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</si>
  <si>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</si>
  <si>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</si>
  <si>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</si>
  <si>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</si>
  <si>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</si>
  <si>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</si>
  <si>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</si>
  <si>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</si>
  <si>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</si>
  <si>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</si>
  <si>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</si>
  <si>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</si>
  <si>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</si>
  <si>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</si>
  <si>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</si>
  <si>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</si>
  <si>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</si>
  <si>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</si>
  <si>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</si>
  <si>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</si>
  <si>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</si>
  <si>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</si>
  <si>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</si>
  <si>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</si>
  <si>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</si>
  <si>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</si>
  <si>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</si>
  <si>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</si>
  <si>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</si>
  <si>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</si>
  <si>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</si>
  <si>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</si>
  <si>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</si>
  <si>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</si>
  <si>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</si>
  <si>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</si>
  <si>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</si>
  <si>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</si>
  <si>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</si>
  <si>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</si>
  <si>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</si>
  <si>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</si>
  <si>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</si>
  <si>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</si>
  <si>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</si>
  <si>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</si>
  <si>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</si>
  <si>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</si>
  <si>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</si>
  <si>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</si>
  <si>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</si>
  <si>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</si>
  <si>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</si>
  <si>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</si>
  <si>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</si>
  <si>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EMA</t>
  </si>
  <si>
    <t>OBSERVACIONES: Contactarse con EL PROFE Richi Oviedo para la llegada de los logisticos y la hora en la que deben llegar las cosas</t>
  </si>
  <si>
    <t xml:space="preserve">Nombre: Diana </t>
  </si>
  <si>
    <t>29 de noviembre de 2025 ema fest cultura popular</t>
  </si>
  <si>
    <t>BOSQUE ENCANTADO ALVAREZ a las 6:00pm</t>
  </si>
  <si>
    <t>Nombre:  DIANA CAROLINA DUARTE GALINDO</t>
  </si>
  <si>
    <t>EDWARD JAIMES - COORDINADOR ADMINISTRATIVO EMA</t>
  </si>
  <si>
    <t>EDWARD FERNEY JAIMES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</si>
</sst>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 #,##0;[Red]\-&quot;$&quot;\ #,##0"/>
    <numFmt numFmtId="165" formatCode="_-&quot;$&quot;\ * #,##0_-;\-&quot;$&quot;\ * #,##0_-;_-&quot;$&quot;\ * &quot;-&quot;_-;_-@_-"/>
    <numFmt numFmtId="166" formatCode="_-&quot;$&quot;\ * #,##0.00_-;\-&quot;$&quot;\ * #,##0.00_-;_-&quot;$&quot;\ * &quot;-&quot;??_-;_-@_-"/>
    <numFmt numFmtId="167" formatCode="_-&quot;$&quot;\ * #,##0.00_-;\-&quot;$&quot;\ * #,##0.00_-;_-&quot;$&quot;\ * &quot;-&quot;_-;_-@_-"/>
    <numFmt numFmtId="168" formatCode="_-&quot;$&quot;\ * #,##0_-;\-&quot;$&quot;\ * #,##0_-;_-&quot;$&quot;\ * &quot;-&quot;??_-;_-@_-"/>
  </numFmts>
  <fonts count="1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
      <sz val="8"/>
      <color theme="1"/>
      <name val="Arial"/>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89">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7"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166"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166" fontId="3" fillId="0" borderId="1" xfId="1" applyFont="1" applyBorder="1" applyAlignment="1">
      <alignment vertical="center"/>
    </xf>
    <xf numFmtId="167"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8" fontId="6" fillId="0" borderId="10" xfId="1" applyNumberFormat="1" applyFont="1" applyBorder="1" applyAlignment="1">
      <alignment horizontal="center" vertical="center" wrapText="1"/>
    </xf>
    <xf numFmtId="168" fontId="6" fillId="0" borderId="10" xfId="1" applyNumberFormat="1" applyFont="1" applyFill="1" applyBorder="1" applyAlignment="1">
      <alignment horizontal="center" vertical="center" wrapText="1"/>
    </xf>
    <xf numFmtId="164"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8" fontId="6" fillId="0" borderId="10" xfId="1" applyNumberFormat="1" applyFont="1" applyBorder="1" applyAlignment="1">
      <alignment horizontal="center"/>
    </xf>
    <xf numFmtId="0" fontId="4" fillId="0" borderId="0" xfId="0" applyFont="1" applyAlignment="1">
      <alignment horizontal="left" vertical="center"/>
    </xf>
    <xf numFmtId="168"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7" fontId="2" fillId="2" borderId="1" xfId="2"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166" fontId="0" fillId="0" borderId="1" xfId="1" applyFont="1" applyBorder="1" applyAlignment="1">
      <alignment horizontal="center" vertical="center"/>
    </xf>
    <xf numFmtId="166" fontId="0" fillId="0" borderId="1" xfId="1" applyFont="1" applyFill="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6" fillId="6" borderId="1" xfId="0" applyFont="1" applyFill="1" applyBorder="1" applyAlignment="1">
      <alignment horizontal="center" vertical="center" wrapText="1"/>
    </xf>
    <xf numFmtId="166" fontId="0" fillId="6" borderId="1" xfId="1" applyFont="1" applyFill="1" applyBorder="1" applyAlignment="1">
      <alignment horizontal="center" vertical="center"/>
    </xf>
    <xf numFmtId="0" fontId="3" fillId="0" borderId="1"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left" vertical="top" wrapText="1"/>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4" fontId="5" fillId="0" borderId="10" xfId="0" applyNumberFormat="1" applyFont="1" applyBorder="1" applyAlignment="1">
      <alignment horizontal="center" vertical="center" wrapText="1"/>
    </xf>
  </cellXfs>
  <cellStyles count="3">
    <cellStyle name="Moneda" xfId="1" builtinId="4"/>
    <cellStyle name="Moneda [0]" xfId="2" builtinId="7"/>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47625</xdr:colOff>
      <xdr:row>22</xdr:row>
      <xdr:rowOff>0</xdr:rowOff>
    </xdr:from>
    <xdr:to>
      <xdr:col>0</xdr:col>
      <xdr:colOff>3440906</xdr:colOff>
      <xdr:row>28</xdr:row>
      <xdr:rowOff>23812</xdr:rowOff>
    </xdr:to>
    <xdr:pic>
      <xdr:nvPicPr>
        <xdr:cNvPr id="3" name="Imagen 2"/>
        <xdr:cNvPicPr>
          <a:picLocks noChangeAspect="1"/>
        </xdr:cNvPicPr>
      </xdr:nvPicPr>
      <xdr:blipFill>
        <a:blip xmlns:r="http://schemas.openxmlformats.org/officeDocument/2006/relationships" r:embed="rId2"/>
        <a:stretch>
          <a:fillRect/>
        </a:stretch>
      </xdr:blipFill>
      <xdr:spPr>
        <a:xfrm>
          <a:off x="47625" y="13418344"/>
          <a:ext cx="3393281" cy="11668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4"/>
  <sheetViews>
    <sheetView topLeftCell="A209" zoomScaleNormal="100" workbookViewId="0">
      <selection activeCell="A211" sqref="A211:D211"/>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51" t="s">
        <v>0</v>
      </c>
      <c r="B1" s="51" t="s">
        <v>1</v>
      </c>
      <c r="C1" s="51" t="s">
        <v>2</v>
      </c>
      <c r="D1" s="51" t="s">
        <v>3</v>
      </c>
    </row>
    <row r="2" spans="1:4" s="2" customFormat="1" ht="31.5" customHeight="1" x14ac:dyDescent="0.25">
      <c r="A2" s="51"/>
      <c r="B2" s="51"/>
      <c r="C2" s="51"/>
      <c r="D2" s="51"/>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04"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191.25"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38.25"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6"/>
  <sheetViews>
    <sheetView tabSelected="1" zoomScale="80" zoomScaleNormal="80" workbookViewId="0">
      <selection activeCell="M12" sqref="M12"/>
    </sheetView>
  </sheetViews>
  <sheetFormatPr baseColWidth="10" defaultRowHeight="15" x14ac:dyDescent="0.25"/>
  <cols>
    <col min="1" max="1" width="54" customWidth="1"/>
    <col min="4" max="5" width="16.5703125" customWidth="1"/>
    <col min="11" max="11" width="19.85546875" customWidth="1"/>
    <col min="14" max="14" width="13.85546875" bestFit="1" customWidth="1"/>
  </cols>
  <sheetData>
    <row r="1" spans="1:14" x14ac:dyDescent="0.25">
      <c r="A1" s="79" t="s">
        <v>263</v>
      </c>
      <c r="B1" s="82" t="s">
        <v>264</v>
      </c>
      <c r="C1" s="82"/>
      <c r="D1" s="82"/>
      <c r="E1" s="82"/>
      <c r="F1" s="82"/>
      <c r="G1" s="82"/>
      <c r="H1" s="82"/>
      <c r="I1" s="82"/>
      <c r="J1" s="79"/>
      <c r="K1" s="84"/>
    </row>
    <row r="2" spans="1:14" x14ac:dyDescent="0.25">
      <c r="A2" s="80"/>
      <c r="B2" s="83"/>
      <c r="C2" s="83"/>
      <c r="D2" s="83"/>
      <c r="E2" s="83"/>
      <c r="F2" s="83"/>
      <c r="G2" s="83"/>
      <c r="H2" s="83"/>
      <c r="I2" s="83"/>
      <c r="J2" s="81"/>
      <c r="K2" s="84"/>
    </row>
    <row r="3" spans="1:14" x14ac:dyDescent="0.25">
      <c r="A3" s="81"/>
      <c r="B3" s="76" t="s">
        <v>265</v>
      </c>
      <c r="C3" s="77"/>
      <c r="D3" s="77"/>
      <c r="E3" s="77"/>
      <c r="F3" s="77"/>
      <c r="G3" s="77"/>
      <c r="H3" s="77"/>
      <c r="I3" s="77"/>
      <c r="J3" s="78"/>
      <c r="K3" s="84"/>
    </row>
    <row r="4" spans="1:14" x14ac:dyDescent="0.25">
      <c r="A4" s="84"/>
      <c r="B4" s="84"/>
      <c r="C4" s="84"/>
      <c r="D4" s="84"/>
      <c r="E4" s="84"/>
      <c r="F4" s="84"/>
      <c r="G4" s="84"/>
      <c r="H4" s="84"/>
      <c r="I4" s="84"/>
      <c r="J4" s="84"/>
      <c r="K4" s="84"/>
    </row>
    <row r="5" spans="1:14" x14ac:dyDescent="0.25">
      <c r="A5" s="17" t="s">
        <v>266</v>
      </c>
      <c r="B5" s="76" t="s">
        <v>287</v>
      </c>
      <c r="C5" s="77"/>
      <c r="D5" s="77"/>
      <c r="E5" s="77"/>
      <c r="F5" s="77"/>
      <c r="G5" s="77"/>
      <c r="H5" s="77"/>
      <c r="I5" s="77"/>
      <c r="J5" s="77"/>
      <c r="K5" s="78"/>
    </row>
    <row r="6" spans="1:14" x14ac:dyDescent="0.25">
      <c r="A6" s="18" t="s">
        <v>267</v>
      </c>
      <c r="B6" s="67" t="s">
        <v>303</v>
      </c>
      <c r="C6" s="68"/>
      <c r="D6" s="68"/>
      <c r="E6" s="68"/>
      <c r="F6" s="68"/>
      <c r="G6" s="69"/>
      <c r="H6" s="19" t="s">
        <v>269</v>
      </c>
      <c r="I6" s="67" t="s">
        <v>310</v>
      </c>
      <c r="J6" s="68"/>
      <c r="K6" s="69"/>
    </row>
    <row r="7" spans="1:14" ht="15" customHeight="1" x14ac:dyDescent="0.25">
      <c r="A7" s="20" t="s">
        <v>270</v>
      </c>
      <c r="B7" s="70">
        <v>45967</v>
      </c>
      <c r="C7" s="71"/>
      <c r="D7" s="71"/>
      <c r="E7" s="71"/>
      <c r="F7" s="71"/>
      <c r="G7" s="71"/>
      <c r="H7" s="71"/>
      <c r="I7" s="71"/>
      <c r="J7" s="71"/>
      <c r="K7" s="72"/>
    </row>
    <row r="8" spans="1:14" ht="33" customHeight="1" x14ac:dyDescent="0.25">
      <c r="A8" s="20" t="s">
        <v>271</v>
      </c>
      <c r="B8" s="73" t="s">
        <v>288</v>
      </c>
      <c r="C8" s="74"/>
      <c r="D8" s="74"/>
      <c r="E8" s="74"/>
      <c r="F8" s="74"/>
      <c r="G8" s="74"/>
      <c r="H8" s="74"/>
      <c r="I8" s="74"/>
      <c r="J8" s="74"/>
      <c r="K8" s="75"/>
    </row>
    <row r="9" spans="1:14" x14ac:dyDescent="0.25">
      <c r="A9" s="60" t="s">
        <v>272</v>
      </c>
      <c r="B9" s="61"/>
      <c r="C9" s="76" t="s">
        <v>309</v>
      </c>
      <c r="D9" s="77"/>
      <c r="E9" s="77"/>
      <c r="F9" s="77"/>
      <c r="G9" s="77"/>
      <c r="H9" s="77"/>
      <c r="I9" s="77"/>
      <c r="J9" s="77"/>
      <c r="K9" s="78"/>
    </row>
    <row r="10" spans="1:14" x14ac:dyDescent="0.25">
      <c r="A10" s="60" t="s">
        <v>273</v>
      </c>
      <c r="B10" s="61"/>
      <c r="C10" s="62" t="s">
        <v>306</v>
      </c>
      <c r="D10" s="63"/>
      <c r="E10" s="63"/>
      <c r="F10" s="63"/>
      <c r="G10" s="63"/>
      <c r="H10" s="63"/>
      <c r="I10" s="63"/>
      <c r="J10" s="63"/>
      <c r="K10" s="64"/>
    </row>
    <row r="11" spans="1:14" x14ac:dyDescent="0.25">
      <c r="A11" s="60" t="s">
        <v>274</v>
      </c>
      <c r="B11" s="61"/>
      <c r="C11" s="62" t="s">
        <v>307</v>
      </c>
      <c r="D11" s="63"/>
      <c r="E11" s="63"/>
      <c r="F11" s="63"/>
      <c r="G11" s="63"/>
      <c r="H11" s="63"/>
      <c r="I11" s="63"/>
      <c r="J11" s="63"/>
      <c r="K11" s="64"/>
    </row>
    <row r="12" spans="1:14" ht="22.5" customHeight="1" x14ac:dyDescent="0.25">
      <c r="A12" s="65" t="s">
        <v>275</v>
      </c>
      <c r="B12" s="65"/>
      <c r="C12" s="65"/>
      <c r="D12" s="65"/>
      <c r="E12" s="65"/>
      <c r="F12" s="65"/>
      <c r="G12" s="65"/>
      <c r="H12" s="65"/>
      <c r="I12" s="65"/>
      <c r="J12" s="65"/>
      <c r="K12" s="65"/>
    </row>
    <row r="13" spans="1:14" ht="33" customHeight="1" x14ac:dyDescent="0.25">
      <c r="A13" s="22" t="s">
        <v>276</v>
      </c>
      <c r="B13" s="21" t="s">
        <v>277</v>
      </c>
      <c r="C13" s="21" t="s">
        <v>278</v>
      </c>
      <c r="D13" s="21" t="s">
        <v>279</v>
      </c>
      <c r="E13" s="21" t="s">
        <v>280</v>
      </c>
      <c r="F13" s="66" t="s">
        <v>281</v>
      </c>
      <c r="G13" s="66"/>
      <c r="H13" s="66"/>
      <c r="I13" s="66"/>
      <c r="J13" s="66"/>
      <c r="K13" s="66"/>
    </row>
    <row r="14" spans="1:14" ht="201" customHeight="1" x14ac:dyDescent="0.25">
      <c r="A14" s="42" t="s">
        <v>25</v>
      </c>
      <c r="B14" s="49">
        <v>1</v>
      </c>
      <c r="C14" s="49">
        <v>1</v>
      </c>
      <c r="D14" s="50">
        <v>5497000</v>
      </c>
      <c r="E14" s="50">
        <v>5497000</v>
      </c>
      <c r="F14" s="57">
        <v>24</v>
      </c>
      <c r="G14" s="58"/>
      <c r="H14" s="58"/>
      <c r="I14" s="58"/>
      <c r="J14" s="58"/>
      <c r="K14" s="59"/>
      <c r="M14" s="26"/>
      <c r="N14" s="33"/>
    </row>
    <row r="15" spans="1:14" ht="129" customHeight="1" x14ac:dyDescent="0.25">
      <c r="A15" s="43" t="s">
        <v>72</v>
      </c>
      <c r="B15" s="23">
        <v>1</v>
      </c>
      <c r="C15" s="28">
        <v>1</v>
      </c>
      <c r="D15" s="45">
        <v>2188160</v>
      </c>
      <c r="E15" s="45">
        <v>2188160</v>
      </c>
      <c r="F15" s="52">
        <v>71</v>
      </c>
      <c r="G15" s="53"/>
      <c r="H15" s="53"/>
      <c r="I15" s="53"/>
      <c r="J15" s="53"/>
      <c r="K15" s="54"/>
      <c r="M15" s="26"/>
    </row>
    <row r="16" spans="1:14" ht="88.5" customHeight="1" x14ac:dyDescent="0.25">
      <c r="A16" s="44" t="s">
        <v>210</v>
      </c>
      <c r="B16" s="23">
        <v>2</v>
      </c>
      <c r="C16" s="28">
        <v>1</v>
      </c>
      <c r="D16" s="46">
        <v>273520</v>
      </c>
      <c r="E16" s="24">
        <f>+B16*D16*C16</f>
        <v>547040</v>
      </c>
      <c r="F16" s="52">
        <v>209</v>
      </c>
      <c r="G16" s="53"/>
      <c r="H16" s="53"/>
      <c r="I16" s="53"/>
      <c r="J16" s="53"/>
      <c r="K16" s="54"/>
      <c r="M16" s="26"/>
    </row>
    <row r="17" spans="1:11" ht="118.5" customHeight="1" x14ac:dyDescent="0.25">
      <c r="A17" s="44" t="s">
        <v>50</v>
      </c>
      <c r="B17" s="47">
        <v>3</v>
      </c>
      <c r="C17" s="48">
        <v>1</v>
      </c>
      <c r="D17" s="4">
        <v>218816</v>
      </c>
      <c r="E17" s="24">
        <f t="shared" ref="E17:E19" si="0">+B17*D17*C17</f>
        <v>656448</v>
      </c>
      <c r="F17" s="52">
        <v>49</v>
      </c>
      <c r="G17" s="53"/>
      <c r="H17" s="53"/>
      <c r="I17" s="53"/>
      <c r="J17" s="53"/>
      <c r="K17" s="54"/>
    </row>
    <row r="18" spans="1:11" ht="103.5" customHeight="1" x14ac:dyDescent="0.25">
      <c r="A18" s="44" t="s">
        <v>184</v>
      </c>
      <c r="B18" s="47">
        <v>1</v>
      </c>
      <c r="C18" s="48">
        <v>1</v>
      </c>
      <c r="D18" s="4">
        <v>601506</v>
      </c>
      <c r="E18" s="24">
        <f t="shared" si="0"/>
        <v>601506</v>
      </c>
      <c r="F18" s="52">
        <v>183</v>
      </c>
      <c r="G18" s="53"/>
      <c r="H18" s="53"/>
      <c r="I18" s="53"/>
      <c r="J18" s="53"/>
      <c r="K18" s="54"/>
    </row>
    <row r="19" spans="1:11" ht="79.5" customHeight="1" x14ac:dyDescent="0.25">
      <c r="A19" s="43" t="s">
        <v>172</v>
      </c>
      <c r="B19" s="47">
        <v>2</v>
      </c>
      <c r="C19" s="48">
        <v>1</v>
      </c>
      <c r="D19" s="4">
        <v>449336</v>
      </c>
      <c r="E19" s="24">
        <f t="shared" si="0"/>
        <v>898672</v>
      </c>
      <c r="F19" s="52">
        <v>171</v>
      </c>
      <c r="G19" s="53"/>
      <c r="H19" s="53"/>
      <c r="I19" s="53"/>
      <c r="J19" s="53"/>
      <c r="K19" s="54"/>
    </row>
    <row r="20" spans="1:11" ht="23.25" customHeight="1" x14ac:dyDescent="0.25">
      <c r="A20" s="44"/>
      <c r="B20" s="47"/>
      <c r="C20" s="48"/>
      <c r="D20" s="4"/>
      <c r="E20" s="24"/>
      <c r="F20" s="52"/>
      <c r="G20" s="53"/>
      <c r="H20" s="53"/>
      <c r="I20" s="53"/>
      <c r="J20" s="53"/>
      <c r="K20" s="54"/>
    </row>
    <row r="21" spans="1:11" ht="60.75" customHeight="1" x14ac:dyDescent="0.25">
      <c r="A21" s="56" t="s">
        <v>304</v>
      </c>
      <c r="B21" s="56"/>
      <c r="C21" s="56"/>
      <c r="D21" s="56"/>
      <c r="E21" s="56"/>
      <c r="F21" s="56"/>
      <c r="G21" s="56"/>
      <c r="H21" s="56"/>
      <c r="I21" s="56"/>
      <c r="J21" s="56"/>
      <c r="K21" s="56"/>
    </row>
    <row r="24" spans="1:11" x14ac:dyDescent="0.25">
      <c r="A24" t="s">
        <v>282</v>
      </c>
      <c r="B24" t="s">
        <v>283</v>
      </c>
      <c r="J24" t="s">
        <v>284</v>
      </c>
    </row>
    <row r="25" spans="1:11" x14ac:dyDescent="0.25">
      <c r="A25" s="32" t="s">
        <v>285</v>
      </c>
      <c r="J25" s="55" t="s">
        <v>286</v>
      </c>
      <c r="K25" s="55"/>
    </row>
    <row r="26" spans="1:11" x14ac:dyDescent="0.25">
      <c r="A26" s="32" t="s">
        <v>305</v>
      </c>
      <c r="J26" s="55" t="s">
        <v>308</v>
      </c>
      <c r="K26" s="55"/>
    </row>
  </sheetData>
  <mergeCells count="28">
    <mergeCell ref="B5:K5"/>
    <mergeCell ref="A1:A3"/>
    <mergeCell ref="B1:J2"/>
    <mergeCell ref="K1:K3"/>
    <mergeCell ref="B3:J3"/>
    <mergeCell ref="A4:K4"/>
    <mergeCell ref="B6:G6"/>
    <mergeCell ref="I6:K6"/>
    <mergeCell ref="B7:K7"/>
    <mergeCell ref="B8:K8"/>
    <mergeCell ref="A9:B9"/>
    <mergeCell ref="C9:K9"/>
    <mergeCell ref="F14:K14"/>
    <mergeCell ref="F15:K15"/>
    <mergeCell ref="A10:B10"/>
    <mergeCell ref="C10:K10"/>
    <mergeCell ref="A11:B11"/>
    <mergeCell ref="C11:K11"/>
    <mergeCell ref="A12:K12"/>
    <mergeCell ref="F13:K13"/>
    <mergeCell ref="F17:K17"/>
    <mergeCell ref="F16:K16"/>
    <mergeCell ref="J25:K25"/>
    <mergeCell ref="J26:K26"/>
    <mergeCell ref="A21:K21"/>
    <mergeCell ref="F18:K18"/>
    <mergeCell ref="F19:K19"/>
    <mergeCell ref="F20:K20"/>
  </mergeCells>
  <conditionalFormatting sqref="A14">
    <cfRule type="duplicateValues" dxfId="3" priority="6"/>
  </conditionalFormatting>
  <conditionalFormatting sqref="A16">
    <cfRule type="duplicateValues" dxfId="2" priority="3"/>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79" t="s">
        <v>263</v>
      </c>
      <c r="B1" s="82" t="s">
        <v>264</v>
      </c>
      <c r="C1" s="82"/>
      <c r="D1" s="82"/>
      <c r="E1" s="82"/>
      <c r="F1" s="82"/>
      <c r="G1" s="82"/>
      <c r="H1" s="82"/>
      <c r="I1" s="82"/>
      <c r="J1" s="79"/>
      <c r="K1" s="84"/>
    </row>
    <row r="2" spans="1:14" x14ac:dyDescent="0.25">
      <c r="A2" s="80"/>
      <c r="B2" s="83"/>
      <c r="C2" s="83"/>
      <c r="D2" s="83"/>
      <c r="E2" s="83"/>
      <c r="F2" s="83"/>
      <c r="G2" s="83"/>
      <c r="H2" s="83"/>
      <c r="I2" s="83"/>
      <c r="J2" s="81"/>
      <c r="K2" s="84"/>
    </row>
    <row r="3" spans="1:14" x14ac:dyDescent="0.25">
      <c r="A3" s="81"/>
      <c r="B3" s="76" t="s">
        <v>265</v>
      </c>
      <c r="C3" s="77"/>
      <c r="D3" s="77"/>
      <c r="E3" s="77"/>
      <c r="F3" s="77"/>
      <c r="G3" s="77"/>
      <c r="H3" s="77"/>
      <c r="I3" s="77"/>
      <c r="J3" s="78"/>
      <c r="K3" s="84"/>
    </row>
    <row r="4" spans="1:14" x14ac:dyDescent="0.25">
      <c r="A4" s="84"/>
      <c r="B4" s="84"/>
      <c r="C4" s="84"/>
      <c r="D4" s="84"/>
      <c r="E4" s="84"/>
      <c r="F4" s="84"/>
      <c r="G4" s="84"/>
      <c r="H4" s="84"/>
      <c r="I4" s="84"/>
      <c r="J4" s="84"/>
      <c r="K4" s="84"/>
    </row>
    <row r="5" spans="1:14" x14ac:dyDescent="0.25">
      <c r="A5" s="17" t="s">
        <v>266</v>
      </c>
      <c r="B5" s="76" t="s">
        <v>287</v>
      </c>
      <c r="C5" s="77"/>
      <c r="D5" s="77"/>
      <c r="E5" s="77"/>
      <c r="F5" s="77"/>
      <c r="G5" s="77"/>
      <c r="H5" s="77"/>
      <c r="I5" s="77"/>
      <c r="J5" s="77"/>
      <c r="K5" s="78"/>
    </row>
    <row r="6" spans="1:14" x14ac:dyDescent="0.25">
      <c r="A6" s="18" t="s">
        <v>267</v>
      </c>
      <c r="B6" s="67" t="s">
        <v>268</v>
      </c>
      <c r="C6" s="68"/>
      <c r="D6" s="68"/>
      <c r="E6" s="68"/>
      <c r="F6" s="68"/>
      <c r="G6" s="69"/>
      <c r="H6" s="19" t="s">
        <v>269</v>
      </c>
      <c r="I6" s="67" t="s">
        <v>289</v>
      </c>
      <c r="J6" s="68"/>
      <c r="K6" s="69"/>
    </row>
    <row r="7" spans="1:14" ht="15" customHeight="1" x14ac:dyDescent="0.25">
      <c r="A7" s="20" t="s">
        <v>270</v>
      </c>
      <c r="B7" s="88">
        <v>45895</v>
      </c>
      <c r="C7" s="74"/>
      <c r="D7" s="74"/>
      <c r="E7" s="74"/>
      <c r="F7" s="74"/>
      <c r="G7" s="74"/>
      <c r="H7" s="74"/>
      <c r="I7" s="74"/>
      <c r="J7" s="74"/>
      <c r="K7" s="75"/>
    </row>
    <row r="8" spans="1:14" ht="33" customHeight="1" x14ac:dyDescent="0.25">
      <c r="A8" s="20" t="s">
        <v>271</v>
      </c>
      <c r="B8" s="73" t="s">
        <v>288</v>
      </c>
      <c r="C8" s="74"/>
      <c r="D8" s="74"/>
      <c r="E8" s="74"/>
      <c r="F8" s="74"/>
      <c r="G8" s="74"/>
      <c r="H8" s="74"/>
      <c r="I8" s="74"/>
      <c r="J8" s="74"/>
      <c r="K8" s="75"/>
    </row>
    <row r="9" spans="1:14" x14ac:dyDescent="0.25">
      <c r="A9" s="60" t="s">
        <v>272</v>
      </c>
      <c r="B9" s="61"/>
      <c r="C9" s="76" t="s">
        <v>289</v>
      </c>
      <c r="D9" s="77"/>
      <c r="E9" s="77"/>
      <c r="F9" s="77"/>
      <c r="G9" s="77"/>
      <c r="H9" s="77"/>
      <c r="I9" s="77"/>
      <c r="J9" s="77"/>
      <c r="K9" s="78"/>
    </row>
    <row r="10" spans="1:14" x14ac:dyDescent="0.25">
      <c r="A10" s="60" t="s">
        <v>273</v>
      </c>
      <c r="B10" s="61"/>
      <c r="C10" s="76" t="s">
        <v>292</v>
      </c>
      <c r="D10" s="77"/>
      <c r="E10" s="77"/>
      <c r="F10" s="77"/>
      <c r="G10" s="77"/>
      <c r="H10" s="77"/>
      <c r="I10" s="77"/>
      <c r="J10" s="77"/>
      <c r="K10" s="78"/>
    </row>
    <row r="11" spans="1:14" x14ac:dyDescent="0.25">
      <c r="A11" s="60" t="s">
        <v>274</v>
      </c>
      <c r="B11" s="61"/>
      <c r="C11" s="76" t="s">
        <v>293</v>
      </c>
      <c r="D11" s="77"/>
      <c r="E11" s="77"/>
      <c r="F11" s="77"/>
      <c r="G11" s="77"/>
      <c r="H11" s="77"/>
      <c r="I11" s="77"/>
      <c r="J11" s="77"/>
      <c r="K11" s="78"/>
    </row>
    <row r="12" spans="1:14" ht="22.5" customHeight="1" x14ac:dyDescent="0.25">
      <c r="A12" s="65" t="s">
        <v>275</v>
      </c>
      <c r="B12" s="65"/>
      <c r="C12" s="65"/>
      <c r="D12" s="65"/>
      <c r="E12" s="65"/>
      <c r="F12" s="65"/>
      <c r="G12" s="65"/>
      <c r="H12" s="65"/>
      <c r="I12" s="65"/>
      <c r="J12" s="65"/>
      <c r="K12" s="65"/>
    </row>
    <row r="13" spans="1:14" ht="25.5" x14ac:dyDescent="0.25">
      <c r="A13" s="22" t="s">
        <v>276</v>
      </c>
      <c r="B13" s="21" t="s">
        <v>277</v>
      </c>
      <c r="C13" s="21" t="s">
        <v>278</v>
      </c>
      <c r="D13" s="21" t="s">
        <v>279</v>
      </c>
      <c r="E13" s="21" t="s">
        <v>280</v>
      </c>
      <c r="F13" s="66" t="s">
        <v>281</v>
      </c>
      <c r="G13" s="66"/>
      <c r="H13" s="66"/>
      <c r="I13" s="66"/>
      <c r="J13" s="66"/>
      <c r="K13" s="66"/>
    </row>
    <row r="14" spans="1:14" ht="98.25" customHeight="1" x14ac:dyDescent="0.25">
      <c r="A14" s="34" t="s">
        <v>172</v>
      </c>
      <c r="B14" s="23">
        <v>20</v>
      </c>
      <c r="C14" s="23">
        <v>3</v>
      </c>
      <c r="D14" s="24">
        <v>449336</v>
      </c>
      <c r="E14" s="25">
        <v>0</v>
      </c>
      <c r="F14" s="85">
        <v>169</v>
      </c>
      <c r="G14" s="86"/>
      <c r="H14" s="86"/>
      <c r="I14" s="86"/>
      <c r="J14" s="86"/>
      <c r="K14" s="87"/>
      <c r="M14" s="26"/>
      <c r="N14" s="33"/>
    </row>
    <row r="15" spans="1:14" ht="15" customHeight="1" x14ac:dyDescent="0.25">
      <c r="A15" s="23"/>
      <c r="B15" s="23"/>
      <c r="C15" s="28"/>
      <c r="D15" s="24"/>
      <c r="E15" s="24">
        <f t="shared" ref="E15:E17" si="0">+B15*D15*C15</f>
        <v>0</v>
      </c>
      <c r="F15" s="85"/>
      <c r="G15" s="86"/>
      <c r="H15" s="86"/>
      <c r="I15" s="86"/>
      <c r="J15" s="86"/>
      <c r="K15" s="87"/>
      <c r="M15" s="26"/>
    </row>
    <row r="16" spans="1:14" ht="15" customHeight="1" x14ac:dyDescent="0.25">
      <c r="A16" s="27"/>
      <c r="B16" s="23"/>
      <c r="C16" s="28"/>
      <c r="D16" s="29"/>
      <c r="E16" s="24">
        <f t="shared" si="0"/>
        <v>0</v>
      </c>
      <c r="F16" s="85"/>
      <c r="G16" s="86"/>
      <c r="H16" s="86"/>
      <c r="I16" s="86"/>
      <c r="J16" s="86"/>
      <c r="K16" s="87"/>
      <c r="M16" s="26"/>
    </row>
    <row r="17" spans="1:11" ht="21.75" customHeight="1" x14ac:dyDescent="0.25">
      <c r="A17" s="16"/>
      <c r="B17" s="16"/>
      <c r="C17" s="30"/>
      <c r="D17" s="31"/>
      <c r="E17" s="24">
        <f t="shared" si="0"/>
        <v>0</v>
      </c>
      <c r="F17" s="85"/>
      <c r="G17" s="86"/>
      <c r="H17" s="86"/>
      <c r="I17" s="86"/>
      <c r="J17" s="86"/>
      <c r="K17" s="87"/>
    </row>
    <row r="18" spans="1:11" ht="60.75" customHeight="1" x14ac:dyDescent="0.25">
      <c r="A18" s="56" t="s">
        <v>294</v>
      </c>
      <c r="B18" s="56"/>
      <c r="C18" s="56"/>
      <c r="D18" s="56"/>
      <c r="E18" s="56"/>
      <c r="F18" s="56"/>
      <c r="G18" s="56"/>
      <c r="H18" s="56"/>
      <c r="I18" s="56"/>
      <c r="J18" s="56"/>
      <c r="K18" s="56"/>
    </row>
    <row r="21" spans="1:11" x14ac:dyDescent="0.25">
      <c r="A21" t="s">
        <v>282</v>
      </c>
      <c r="B21" t="s">
        <v>283</v>
      </c>
      <c r="J21" t="s">
        <v>284</v>
      </c>
    </row>
    <row r="22" spans="1:11" x14ac:dyDescent="0.25">
      <c r="A22" s="32" t="s">
        <v>285</v>
      </c>
      <c r="J22" s="55" t="s">
        <v>286</v>
      </c>
      <c r="K22" s="55"/>
    </row>
    <row r="23" spans="1:11" x14ac:dyDescent="0.25">
      <c r="A23" s="32" t="s">
        <v>290</v>
      </c>
      <c r="J23" s="55" t="s">
        <v>291</v>
      </c>
      <c r="K23" s="55"/>
    </row>
  </sheetData>
  <mergeCells count="25">
    <mergeCell ref="B5:K5"/>
    <mergeCell ref="A1:A3"/>
    <mergeCell ref="B1:J2"/>
    <mergeCell ref="K1:K3"/>
    <mergeCell ref="B3:J3"/>
    <mergeCell ref="A4:K4"/>
    <mergeCell ref="F13:K13"/>
    <mergeCell ref="B6:G6"/>
    <mergeCell ref="I6:K6"/>
    <mergeCell ref="B7:K7"/>
    <mergeCell ref="B8:K8"/>
    <mergeCell ref="A9:B9"/>
    <mergeCell ref="C9:K9"/>
    <mergeCell ref="A10:B10"/>
    <mergeCell ref="C10:K10"/>
    <mergeCell ref="A11:B11"/>
    <mergeCell ref="C11:K11"/>
    <mergeCell ref="A12:K12"/>
    <mergeCell ref="F17:K17"/>
    <mergeCell ref="A18:K18"/>
    <mergeCell ref="J22:K22"/>
    <mergeCell ref="J23:K23"/>
    <mergeCell ref="F14:K14"/>
    <mergeCell ref="F15:K15"/>
    <mergeCell ref="F16:K16"/>
  </mergeCells>
  <conditionalFormatting sqref="A14">
    <cfRule type="duplicateValues" dxfId="1" priority="4"/>
  </conditionalFormatting>
  <conditionalFormatting sqref="A16">
    <cfRule type="duplicateValues" dxfId="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Cenfer</vt:lpstr>
      <vt:lpstr>Ejemplo</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ApoyoSubtecnica2</cp:lastModifiedBy>
  <cp:lastPrinted>2025-09-12T22:37:10Z</cp:lastPrinted>
  <dcterms:created xsi:type="dcterms:W3CDTF">2025-07-30T18:06:33Z</dcterms:created>
  <dcterms:modified xsi:type="dcterms:W3CDTF">2025-11-06T14:51:49Z</dcterms:modified>
</cp:coreProperties>
</file>